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8" windowWidth="18192" windowHeight="11760"/>
  </bookViews>
  <sheets>
    <sheet name="КП по доходам_2" sheetId="2" r:id="rId1"/>
  </sheets>
  <calcPr calcId="125725"/>
</workbook>
</file>

<file path=xl/calcChain.xml><?xml version="1.0" encoding="utf-8"?>
<calcChain xmlns="http://schemas.openxmlformats.org/spreadsheetml/2006/main">
  <c r="R11" i="2"/>
  <c r="R34" s="1"/>
  <c r="R15"/>
</calcChain>
</file>

<file path=xl/sharedStrings.xml><?xml version="1.0" encoding="utf-8"?>
<sst xmlns="http://schemas.openxmlformats.org/spreadsheetml/2006/main" count="105" uniqueCount="92">
  <si>
    <t/>
  </si>
  <si>
    <t>00000000000000000000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</si>
  <si>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</si>
  <si>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</si>
  <si>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</si>
  <si>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00010606000000000110</t>
  </si>
  <si>
    <t>00010606000000000000</t>
  </si>
  <si>
    <t>00010601030100000110</t>
  </si>
  <si>
    <t>Налог на имущество физических лиц</t>
  </si>
  <si>
    <t>00010601000000000110</t>
  </si>
  <si>
    <t>00010503010010000110</t>
  </si>
  <si>
    <t>00010503000010000110</t>
  </si>
  <si>
    <t>00010500000000000000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</si>
  <si>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</si>
  <si>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</si>
  <si>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</si>
  <si>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</si>
  <si>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</si>
  <si>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</si>
  <si>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</si>
  <si>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00010302000000000000</t>
  </si>
  <si>
    <t>00010300000000000000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</si>
  <si>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</si>
  <si>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</si>
  <si>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</t>
  </si>
  <si>
    <t>00010102000010000110</t>
  </si>
  <si>
    <t>00010100000000000000</t>
  </si>
  <si>
    <t>00010000000000000000</t>
  </si>
  <si>
    <t>Годовые назначения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</si>
  <si>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</si>
  <si>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</si>
  <si>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</si>
  <si>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</si>
  <si>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</si>
  <si>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</si>
  <si>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</si>
  <si>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</si>
  <si>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</si>
  <si>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</si>
  <si>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</si>
  <si>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</si>
  <si>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</si>
  <si>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</si>
  <si>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</si>
  <si>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</si>
  <si>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</si>
  <si>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</si>
  <si>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</si>
  <si>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Наименование платежей</t>
  </si>
  <si>
    <t>Код</t>
  </si>
  <si>
    <t>План</t>
  </si>
  <si>
    <t>Тип</t>
  </si>
  <si>
    <t>Сумма</t>
  </si>
  <si>
    <t>Всего на год</t>
  </si>
  <si>
    <t>18210102000010000110</t>
  </si>
  <si>
    <t>18210102010010000110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</si>
  <si>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</si>
  <si>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</si>
  <si>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</si>
  <si>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</si>
  <si>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18210601030100000110</t>
  </si>
  <si>
    <t>18210606033100000110</t>
  </si>
  <si>
    <t>18210606043100000110</t>
  </si>
  <si>
    <t>56220215001100000150</t>
  </si>
  <si>
    <t>56220230024100000150</t>
  </si>
  <si>
    <t>56220229999100000150</t>
  </si>
  <si>
    <t>Прочие субсидии бюджетам сельских поселений</t>
  </si>
  <si>
    <t>руб.</t>
  </si>
  <si>
    <t>Налоги на совокупный доход</t>
  </si>
  <si>
    <t>Единый сельскохозяйственный налог</t>
  </si>
  <si>
    <t>Приложение №1</t>
  </si>
  <si>
    <t>56220235118000000150</t>
  </si>
  <si>
    <t>56211715030100000150</t>
  </si>
  <si>
    <t>Инициативные платежи, зачисляемые в бюджеты сельских поселений</t>
  </si>
  <si>
    <t>56211109045100000120</t>
  </si>
  <si>
    <t>Прочие поступления от использования имущества, находящегося в собственности сельских поселени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</si>
  <si>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56211402053100000410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</si>
  <si>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 в части реализаци основных средств по указанному имуществу</t>
  </si>
  <si>
    <t>56211406025100000430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</si>
  <si>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</si>
  <si>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56220249999100000150</t>
  </si>
  <si>
    <t>Иные межбюджетные трансферты ,передаваемые бюджетам сельских поселений</t>
  </si>
  <si>
    <t>56211105025100000120</t>
  </si>
  <si>
    <t>Доходы,получаемые в виде арендной платы,а так же средства от продажи права на заключение договоров аренды земли,находящихся в собственности сельских поселений(за исключением земельных участков муниципальных бюджетных и автономных учреждений)</t>
  </si>
  <si>
    <t>56211607090100000140</t>
  </si>
  <si>
    <t>Иные штрафы,неустойки,пени,уплаченные в соответствии с законом или договором в случае неисполнения или ненадлежащего исполнения обязательств перед муниципальным органом,(муниципальным казенным учреждением) сельского поселения</t>
  </si>
  <si>
    <t>56220705030100000150</t>
  </si>
  <si>
    <t>Прочие безвозмездные поступления в бюджеты сельских поселений</t>
  </si>
  <si>
    <t>Доходы бюджета Таскаевского сельсовета Барабинского района на 2024 год</t>
  </si>
  <si>
    <t>Субсидии бюджетам сельских поселений на обеспечение развития и укрепления материальноо- технической базы домов культуры в населенных пунктах с числом жителей до 50тыс.человек</t>
  </si>
  <si>
    <t>56220225467100000150</t>
  </si>
  <si>
    <t xml:space="preserve">                   к решению № 2  38 сессии  шестого созыва  Совета депутатов Таскаевского сельсовета Барабинского района Новосибирской области  от 15 ноября 2024г. "О внесении изменений в решение 31 сессии Совета депутатов №1 от 25.12.2023 года"О  бюджете Таскаевского сельсовета Барабинского района Новосибирской области на 2024 год и плановый период 2025-2026годы"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</si>
</sst>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0000"/>
    <numFmt numFmtId="166" formatCode="00\.00\.00"/>
    <numFmt numFmtId="167" formatCode="000000000"/>
    <numFmt numFmtId="168" formatCode="000000"/>
    <numFmt numFmtId="169" formatCode="#,##0.00_р_.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/>
      <protection hidden="1"/>
    </xf>
    <xf numFmtId="0" fontId="1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2" fillId="0" borderId="13" xfId="1" applyNumberFormat="1" applyFont="1" applyFill="1" applyBorder="1" applyAlignment="1" applyProtection="1">
      <alignment horizontal="left" wrapText="1"/>
      <protection hidden="1"/>
    </xf>
    <xf numFmtId="0" fontId="2" fillId="0" borderId="14" xfId="1" applyNumberFormat="1" applyFont="1" applyFill="1" applyBorder="1" applyAlignment="1" applyProtection="1">
      <alignment horizontal="right" wrapText="1"/>
      <protection hidden="1"/>
    </xf>
    <xf numFmtId="164" fontId="5" fillId="0" borderId="11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164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6" fillId="0" borderId="17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alignment wrapText="1"/>
      <protection hidden="1"/>
    </xf>
    <xf numFmtId="0" fontId="2" fillId="0" borderId="20" xfId="1" applyNumberFormat="1" applyFont="1" applyFill="1" applyBorder="1" applyAlignment="1" applyProtection="1">
      <alignment horizontal="right" wrapText="1"/>
      <protection hidden="1"/>
    </xf>
    <xf numFmtId="0" fontId="4" fillId="0" borderId="5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6" xfId="1" applyNumberFormat="1" applyFont="1" applyFill="1" applyBorder="1" applyAlignment="1" applyProtection="1">
      <alignment horizontal="centerContinuous" vertical="center"/>
      <protection hidden="1"/>
    </xf>
    <xf numFmtId="0" fontId="4" fillId="0" borderId="2" xfId="1" applyNumberFormat="1" applyFont="1" applyFill="1" applyBorder="1" applyAlignment="1" applyProtection="1">
      <alignment horizontal="centerContinuous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Continuous" wrapText="1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4" fillId="0" borderId="20" xfId="1" applyNumberFormat="1" applyFont="1" applyFill="1" applyBorder="1" applyAlignment="1" applyProtection="1">
      <alignment horizontal="centerContinuous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27" xfId="1" applyNumberFormat="1" applyFont="1" applyFill="1" applyBorder="1" applyAlignment="1" applyProtection="1">
      <alignment horizontal="center" wrapText="1"/>
      <protection hidden="1"/>
    </xf>
    <xf numFmtId="0" fontId="4" fillId="0" borderId="28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/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Continuous" wrapText="1"/>
      <protection hidden="1"/>
    </xf>
    <xf numFmtId="0" fontId="2" fillId="0" borderId="31" xfId="1" applyNumberFormat="1" applyFont="1" applyFill="1" applyBorder="1" applyAlignment="1" applyProtection="1">
      <alignment horizontal="left" wrapText="1"/>
      <protection hidden="1"/>
    </xf>
    <xf numFmtId="164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49" fontId="8" fillId="0" borderId="13" xfId="1" applyNumberFormat="1" applyFont="1" applyFill="1" applyBorder="1" applyAlignment="1" applyProtection="1">
      <alignment horizontal="left" wrapText="1"/>
      <protection hidden="1"/>
    </xf>
    <xf numFmtId="0" fontId="8" fillId="0" borderId="12" xfId="1" applyNumberFormat="1" applyFont="1" applyFill="1" applyBorder="1" applyAlignment="1" applyProtection="1">
      <alignment horizontal="left" wrapText="1"/>
      <protection hidden="1"/>
    </xf>
    <xf numFmtId="49" fontId="8" fillId="0" borderId="13" xfId="1" applyNumberFormat="1" applyFont="1" applyFill="1" applyBorder="1" applyAlignment="1" applyProtection="1">
      <alignment horizontal="left"/>
      <protection hidden="1"/>
    </xf>
    <xf numFmtId="49" fontId="8" fillId="0" borderId="30" xfId="1" applyNumberFormat="1" applyFont="1" applyFill="1" applyBorder="1" applyAlignment="1" applyProtection="1">
      <alignment horizontal="left"/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lef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" fontId="2" fillId="0" borderId="13" xfId="1" applyNumberFormat="1" applyFont="1" applyFill="1" applyBorder="1" applyAlignment="1" applyProtection="1">
      <alignment horizontal="left" wrapText="1"/>
      <protection hidden="1"/>
    </xf>
    <xf numFmtId="1" fontId="8" fillId="0" borderId="13" xfId="1" applyNumberFormat="1" applyFont="1" applyFill="1" applyBorder="1" applyAlignment="1" applyProtection="1">
      <alignment horizontal="lef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9" fontId="1" fillId="0" borderId="7" xfId="1" applyNumberFormat="1" applyFont="1" applyFill="1" applyBorder="1" applyAlignment="1" applyProtection="1">
      <protection hidden="1"/>
    </xf>
    <xf numFmtId="169" fontId="1" fillId="0" borderId="2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2" fontId="1" fillId="0" borderId="7" xfId="1" applyNumberFormat="1" applyFont="1" applyFill="1" applyBorder="1" applyAlignment="1" applyProtection="1">
      <protection hidden="1"/>
    </xf>
    <xf numFmtId="49" fontId="8" fillId="0" borderId="1" xfId="1" applyNumberFormat="1" applyFont="1" applyFill="1" applyBorder="1" applyAlignment="1" applyProtection="1">
      <alignment horizontal="left"/>
      <protection hidden="1"/>
    </xf>
    <xf numFmtId="0" fontId="8" fillId="0" borderId="31" xfId="1" applyNumberFormat="1" applyFont="1" applyFill="1" applyBorder="1" applyAlignment="1" applyProtection="1">
      <alignment horizontal="lef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49" fontId="8" fillId="0" borderId="7" xfId="1" applyNumberFormat="1" applyFont="1" applyFill="1" applyBorder="1" applyAlignment="1" applyProtection="1">
      <alignment horizontal="left" wrapText="1"/>
      <protection hidden="1"/>
    </xf>
    <xf numFmtId="0" fontId="8" fillId="0" borderId="7" xfId="1" applyNumberFormat="1" applyFont="1" applyFill="1" applyBorder="1" applyAlignment="1" applyProtection="1">
      <alignment horizontal="left" wrapText="1"/>
      <protection hidden="1"/>
    </xf>
    <xf numFmtId="49" fontId="8" fillId="0" borderId="7" xfId="1" applyNumberFormat="1" applyFont="1" applyFill="1" applyBorder="1" applyAlignment="1" applyProtection="1">
      <alignment horizontal="left"/>
      <protection hidden="1"/>
    </xf>
    <xf numFmtId="166" fontId="8" fillId="0" borderId="7" xfId="1" applyNumberFormat="1" applyFont="1" applyFill="1" applyBorder="1" applyAlignment="1" applyProtection="1">
      <alignment wrapText="1"/>
      <protection hidden="1"/>
    </xf>
    <xf numFmtId="166" fontId="8" fillId="0" borderId="12" xfId="1" applyNumberFormat="1" applyFont="1" applyFill="1" applyBorder="1" applyAlignment="1" applyProtection="1">
      <alignment wrapText="1"/>
      <protection hidden="1"/>
    </xf>
    <xf numFmtId="164" fontId="8" fillId="0" borderId="12" xfId="1" applyNumberFormat="1" applyFont="1" applyFill="1" applyBorder="1" applyAlignment="1" applyProtection="1">
      <alignment wrapText="1"/>
      <protection hidden="1"/>
    </xf>
    <xf numFmtId="2" fontId="10" fillId="0" borderId="7" xfId="1" applyNumberFormat="1" applyFont="1" applyFill="1" applyBorder="1" applyAlignment="1" applyProtection="1">
      <protection hidden="1"/>
    </xf>
    <xf numFmtId="164" fontId="8" fillId="0" borderId="7" xfId="1" applyNumberFormat="1" applyFont="1" applyFill="1" applyBorder="1" applyAlignment="1" applyProtection="1">
      <alignment wrapText="1"/>
      <protection hidden="1"/>
    </xf>
    <xf numFmtId="0" fontId="10" fillId="0" borderId="7" xfId="1" applyNumberFormat="1" applyFont="1" applyFill="1" applyBorder="1" applyAlignment="1" applyProtection="1">
      <protection hidden="1"/>
    </xf>
    <xf numFmtId="169" fontId="10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6" fontId="8" fillId="0" borderId="7" xfId="1" applyNumberFormat="1" applyFont="1" applyFill="1" applyBorder="1" applyAlignment="1" applyProtection="1">
      <alignment wrapText="1"/>
      <protection hidden="1"/>
    </xf>
    <xf numFmtId="166" fontId="8" fillId="0" borderId="12" xfId="1" applyNumberFormat="1" applyFont="1" applyFill="1" applyBorder="1" applyAlignment="1" applyProtection="1">
      <alignment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0" fontId="6" fillId="0" borderId="21" xfId="1" applyNumberFormat="1" applyFont="1" applyFill="1" applyBorder="1" applyAlignment="1" applyProtection="1">
      <alignment horizontal="right" wrapText="1"/>
      <protection hidden="1"/>
    </xf>
    <xf numFmtId="164" fontId="6" fillId="0" borderId="19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right" wrapText="1"/>
      <protection hidden="1"/>
    </xf>
    <xf numFmtId="164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wrapText="1"/>
      <protection hidden="1"/>
    </xf>
    <xf numFmtId="0" fontId="1" fillId="0" borderId="29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8" fontId="8" fillId="0" borderId="0" xfId="1" applyNumberFormat="1" applyFont="1" applyFill="1" applyAlignment="1" applyProtection="1">
      <alignment horizontal="center" wrapText="1"/>
      <protection hidden="1"/>
    </xf>
    <xf numFmtId="168" fontId="0" fillId="0" borderId="0" xfId="0" applyNumberFormat="1" applyAlignment="1">
      <alignment wrapText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NumberFormat="1" applyAlignment="1">
      <alignment wrapText="1"/>
    </xf>
    <xf numFmtId="0" fontId="4" fillId="0" borderId="29" xfId="1" applyNumberFormat="1" applyFont="1" applyFill="1" applyBorder="1" applyAlignment="1" applyProtection="1">
      <alignment horizontal="center" vertical="top" wrapText="1"/>
      <protection hidden="1"/>
    </xf>
    <xf numFmtId="0" fontId="4" fillId="0" borderId="8" xfId="1" applyNumberFormat="1" applyFont="1" applyFill="1" applyBorder="1" applyAlignment="1" applyProtection="1">
      <alignment horizontal="center" vertical="top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37"/>
  <sheetViews>
    <sheetView showGridLines="0" tabSelected="1" topLeftCell="K37" workbookViewId="0">
      <selection activeCell="L3" sqref="L3"/>
    </sheetView>
  </sheetViews>
  <sheetFormatPr defaultColWidth="9.109375" defaultRowHeight="13.2"/>
  <cols>
    <col min="1" max="1" width="0.33203125" style="1" customWidth="1"/>
    <col min="2" max="10" width="0" style="1" hidden="1" customWidth="1"/>
    <col min="11" max="11" width="22.33203125" style="1" customWidth="1"/>
    <col min="12" max="12" width="43.33203125" style="1" customWidth="1"/>
    <col min="13" max="16" width="0" style="1" hidden="1" customWidth="1"/>
    <col min="17" max="17" width="0.109375" style="47" customWidth="1"/>
    <col min="18" max="18" width="18.109375" style="47" customWidth="1"/>
    <col min="19" max="19" width="10" style="1" hidden="1" customWidth="1"/>
    <col min="20" max="22" width="0" style="1" hidden="1" customWidth="1"/>
    <col min="23" max="23" width="10" style="1" hidden="1" customWidth="1"/>
    <col min="24" max="27" width="0" style="1" hidden="1" customWidth="1"/>
    <col min="28" max="28" width="10" style="1" hidden="1" customWidth="1"/>
    <col min="29" max="32" width="0" style="1" hidden="1" customWidth="1"/>
    <col min="33" max="33" width="10" style="1" hidden="1" customWidth="1"/>
    <col min="34" max="34" width="0" style="1" hidden="1" customWidth="1"/>
    <col min="35" max="35" width="0.5546875" style="1" customWidth="1"/>
    <col min="36" max="43" width="9.109375" style="1" hidden="1" customWidth="1"/>
    <col min="44" max="44" width="3.6640625" style="1" hidden="1" customWidth="1"/>
    <col min="45" max="56" width="9.109375" style="1" hidden="1" customWidth="1"/>
    <col min="57" max="258" width="9.109375" style="1" customWidth="1"/>
    <col min="259" max="16384" width="9.109375" style="1"/>
  </cols>
  <sheetData>
    <row r="1" spans="1:56" ht="19.5" customHeight="1">
      <c r="A1" s="46"/>
      <c r="B1" s="45"/>
      <c r="C1" s="45"/>
      <c r="D1" s="45"/>
      <c r="E1" s="45"/>
      <c r="F1" s="45"/>
      <c r="G1" s="45"/>
      <c r="H1" s="45"/>
      <c r="I1" s="43"/>
      <c r="J1" s="41"/>
      <c r="K1" s="41"/>
      <c r="L1" s="157" t="s">
        <v>70</v>
      </c>
      <c r="M1" s="158"/>
      <c r="N1" s="158"/>
      <c r="O1" s="158"/>
      <c r="P1" s="158"/>
      <c r="Q1" s="158"/>
      <c r="R1" s="158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3"/>
      <c r="AG1" s="3"/>
      <c r="AH1" s="3"/>
      <c r="AI1" s="2"/>
    </row>
    <row r="2" spans="1:56" ht="77.25" customHeight="1">
      <c r="A2" s="44"/>
      <c r="B2" s="44"/>
      <c r="C2" s="44"/>
      <c r="D2" s="44"/>
      <c r="E2" s="44"/>
      <c r="F2" s="44"/>
      <c r="G2" s="44"/>
      <c r="H2" s="44"/>
      <c r="I2" s="42"/>
      <c r="J2" s="42"/>
      <c r="K2" s="159" t="s">
        <v>91</v>
      </c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</row>
    <row r="3" spans="1:56" ht="23.4" customHeight="1">
      <c r="A3" s="44"/>
      <c r="B3" s="44"/>
      <c r="C3" s="44"/>
      <c r="D3" s="44"/>
      <c r="E3" s="44"/>
      <c r="F3" s="44"/>
      <c r="G3" s="44"/>
      <c r="H3" s="44"/>
      <c r="I3" s="42"/>
      <c r="J3" s="42"/>
      <c r="K3" s="50" t="s">
        <v>88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3"/>
      <c r="AF3" s="42"/>
      <c r="AG3" s="42"/>
      <c r="AH3" s="3"/>
      <c r="AI3" s="2"/>
    </row>
    <row r="4" spans="1:56" ht="16.2" customHeight="1" thickBot="1">
      <c r="A4" s="7"/>
      <c r="B4" s="7"/>
      <c r="C4" s="7"/>
      <c r="D4" s="7"/>
      <c r="E4" s="7"/>
      <c r="F4" s="7"/>
      <c r="G4" s="7"/>
      <c r="H4" s="4"/>
      <c r="I4" s="4"/>
      <c r="J4" s="4"/>
      <c r="K4" s="41"/>
      <c r="L4" s="4"/>
      <c r="M4" s="4"/>
      <c r="N4" s="4"/>
      <c r="O4" s="4"/>
      <c r="P4" s="4"/>
      <c r="Q4" s="7"/>
      <c r="R4" s="58" t="s">
        <v>67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3"/>
      <c r="AG4" s="3"/>
      <c r="AH4" s="3"/>
      <c r="AI4" s="2"/>
    </row>
    <row r="5" spans="1:56" ht="13.5" customHeight="1">
      <c r="A5" s="8"/>
      <c r="B5" s="39"/>
      <c r="C5" s="39"/>
      <c r="D5" s="39"/>
      <c r="E5" s="39"/>
      <c r="F5" s="39"/>
      <c r="G5" s="39"/>
      <c r="H5" s="39"/>
      <c r="I5" s="39"/>
      <c r="J5" s="40"/>
      <c r="K5" s="161" t="s">
        <v>49</v>
      </c>
      <c r="L5" s="161" t="s">
        <v>48</v>
      </c>
      <c r="M5" s="52" t="s">
        <v>51</v>
      </c>
      <c r="N5" s="53"/>
      <c r="O5" s="53"/>
      <c r="P5" s="48"/>
      <c r="Q5" s="163" t="s">
        <v>53</v>
      </c>
      <c r="R5" s="155" t="s">
        <v>52</v>
      </c>
      <c r="S5" s="38" t="s">
        <v>50</v>
      </c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6"/>
      <c r="AH5" s="35"/>
      <c r="AI5" s="2"/>
    </row>
    <row r="6" spans="1:56" ht="17.25" customHeight="1" thickBot="1">
      <c r="A6" s="8"/>
      <c r="B6" s="34"/>
      <c r="C6" s="34"/>
      <c r="D6" s="34"/>
      <c r="E6" s="34"/>
      <c r="F6" s="34"/>
      <c r="G6" s="34"/>
      <c r="H6" s="34"/>
      <c r="I6" s="34"/>
      <c r="J6" s="33" t="s">
        <v>49</v>
      </c>
      <c r="K6" s="162"/>
      <c r="L6" s="162"/>
      <c r="M6" s="49" t="s">
        <v>47</v>
      </c>
      <c r="N6" s="49" t="s">
        <v>46</v>
      </c>
      <c r="O6" s="49" t="s">
        <v>45</v>
      </c>
      <c r="P6" s="49" t="s">
        <v>44</v>
      </c>
      <c r="Q6" s="163"/>
      <c r="R6" s="156"/>
      <c r="S6" s="32" t="s">
        <v>43</v>
      </c>
      <c r="T6" s="31" t="s">
        <v>42</v>
      </c>
      <c r="U6" s="31" t="s">
        <v>41</v>
      </c>
      <c r="V6" s="31" t="s">
        <v>40</v>
      </c>
      <c r="W6" s="30" t="s">
        <v>39</v>
      </c>
      <c r="X6" s="29" t="s">
        <v>38</v>
      </c>
      <c r="Y6" s="27" t="s">
        <v>37</v>
      </c>
      <c r="Z6" s="27" t="s">
        <v>36</v>
      </c>
      <c r="AA6" s="27" t="s">
        <v>35</v>
      </c>
      <c r="AB6" s="28" t="s">
        <v>34</v>
      </c>
      <c r="AC6" s="27" t="s">
        <v>33</v>
      </c>
      <c r="AD6" s="27" t="s">
        <v>32</v>
      </c>
      <c r="AE6" s="27" t="s">
        <v>31</v>
      </c>
      <c r="AF6" s="27" t="s">
        <v>30</v>
      </c>
      <c r="AG6" s="26" t="s">
        <v>29</v>
      </c>
      <c r="AH6" s="25" t="s">
        <v>28</v>
      </c>
      <c r="AI6" s="2"/>
    </row>
    <row r="7" spans="1:56" ht="65.25" customHeight="1">
      <c r="A7" s="8"/>
      <c r="B7" s="148" t="s">
        <v>1</v>
      </c>
      <c r="C7" s="148"/>
      <c r="D7" s="148"/>
      <c r="E7" s="148"/>
      <c r="F7" s="148"/>
      <c r="G7" s="148"/>
      <c r="H7" s="148"/>
      <c r="I7" s="148"/>
      <c r="J7" s="24" t="s">
        <v>1</v>
      </c>
      <c r="K7" s="74">
        <v>1.8210302230009999E+19</v>
      </c>
      <c r="L7" s="14" t="s">
        <v>19</v>
      </c>
      <c r="M7" s="139"/>
      <c r="N7" s="139"/>
      <c r="O7" s="139"/>
      <c r="P7" s="140"/>
      <c r="Q7" s="51">
        <v>379700</v>
      </c>
      <c r="R7" s="100">
        <v>546400</v>
      </c>
      <c r="S7" s="23">
        <v>2893250</v>
      </c>
      <c r="T7" s="149"/>
      <c r="U7" s="149"/>
      <c r="V7" s="150"/>
      <c r="W7" s="23">
        <v>2699300</v>
      </c>
      <c r="X7" s="149"/>
      <c r="Y7" s="149"/>
      <c r="Z7" s="149"/>
      <c r="AA7" s="150"/>
      <c r="AB7" s="23">
        <v>2913680</v>
      </c>
      <c r="AC7" s="149"/>
      <c r="AD7" s="149"/>
      <c r="AE7" s="149"/>
      <c r="AF7" s="150"/>
      <c r="AG7" s="22">
        <v>2855970</v>
      </c>
      <c r="AH7" s="21"/>
      <c r="AI7" s="10"/>
    </row>
    <row r="8" spans="1:56" ht="61.8">
      <c r="A8" s="8"/>
      <c r="B8" s="152" t="s">
        <v>27</v>
      </c>
      <c r="C8" s="152"/>
      <c r="D8" s="152"/>
      <c r="E8" s="152"/>
      <c r="F8" s="152"/>
      <c r="G8" s="152"/>
      <c r="H8" s="152"/>
      <c r="I8" s="152"/>
      <c r="J8" s="16" t="s">
        <v>27</v>
      </c>
      <c r="K8" s="74">
        <v>1.821030224001E+19</v>
      </c>
      <c r="L8" s="14" t="s">
        <v>17</v>
      </c>
      <c r="M8" s="139"/>
      <c r="N8" s="139"/>
      <c r="O8" s="139"/>
      <c r="P8" s="140"/>
      <c r="Q8" s="51">
        <v>3500</v>
      </c>
      <c r="R8" s="100">
        <v>2900</v>
      </c>
      <c r="S8" s="20">
        <v>349150</v>
      </c>
      <c r="T8" s="153"/>
      <c r="U8" s="153"/>
      <c r="V8" s="154"/>
      <c r="W8" s="20">
        <v>348900</v>
      </c>
      <c r="X8" s="153"/>
      <c r="Y8" s="153"/>
      <c r="Z8" s="153"/>
      <c r="AA8" s="154"/>
      <c r="AB8" s="20">
        <v>563280</v>
      </c>
      <c r="AC8" s="153"/>
      <c r="AD8" s="153"/>
      <c r="AE8" s="153"/>
      <c r="AF8" s="154"/>
      <c r="AG8" s="19">
        <v>385570</v>
      </c>
      <c r="AH8" s="11"/>
      <c r="AI8" s="10"/>
    </row>
    <row r="9" spans="1:56" ht="51.6">
      <c r="A9" s="8"/>
      <c r="B9" s="138" t="s">
        <v>26</v>
      </c>
      <c r="C9" s="138"/>
      <c r="D9" s="138"/>
      <c r="E9" s="138"/>
      <c r="F9" s="138"/>
      <c r="G9" s="138"/>
      <c r="H9" s="138"/>
      <c r="I9" s="138"/>
      <c r="J9" s="16" t="s">
        <v>23</v>
      </c>
      <c r="K9" s="74">
        <v>1.8210302250009999E+19</v>
      </c>
      <c r="L9" s="14" t="s">
        <v>15</v>
      </c>
      <c r="M9" s="139"/>
      <c r="N9" s="139"/>
      <c r="O9" s="139"/>
      <c r="P9" s="140"/>
      <c r="Q9" s="51">
        <v>569800</v>
      </c>
      <c r="R9" s="100">
        <v>581400</v>
      </c>
      <c r="S9" s="18">
        <v>131800</v>
      </c>
      <c r="T9" s="141"/>
      <c r="U9" s="141"/>
      <c r="V9" s="142"/>
      <c r="W9" s="18">
        <v>150650</v>
      </c>
      <c r="X9" s="141"/>
      <c r="Y9" s="141"/>
      <c r="Z9" s="141"/>
      <c r="AA9" s="142"/>
      <c r="AB9" s="18">
        <v>156930</v>
      </c>
      <c r="AC9" s="141"/>
      <c r="AD9" s="141"/>
      <c r="AE9" s="141"/>
      <c r="AF9" s="142"/>
      <c r="AG9" s="17">
        <v>188320</v>
      </c>
      <c r="AH9" s="11"/>
      <c r="AI9" s="10"/>
    </row>
    <row r="10" spans="1:56" ht="51.6">
      <c r="A10" s="8"/>
      <c r="B10" s="143" t="s">
        <v>25</v>
      </c>
      <c r="C10" s="143"/>
      <c r="D10" s="143"/>
      <c r="E10" s="143"/>
      <c r="F10" s="143"/>
      <c r="G10" s="143"/>
      <c r="H10" s="143"/>
      <c r="I10" s="143"/>
      <c r="J10" s="16" t="s">
        <v>23</v>
      </c>
      <c r="K10" s="74">
        <v>1.821030226001E+19</v>
      </c>
      <c r="L10" s="14" t="s">
        <v>13</v>
      </c>
      <c r="M10" s="139"/>
      <c r="N10" s="139"/>
      <c r="O10" s="139"/>
      <c r="P10" s="140"/>
      <c r="Q10" s="51">
        <v>-63600</v>
      </c>
      <c r="R10" s="100">
        <v>-63900</v>
      </c>
      <c r="S10" s="13">
        <v>131800</v>
      </c>
      <c r="T10" s="136"/>
      <c r="U10" s="136"/>
      <c r="V10" s="137"/>
      <c r="W10" s="13">
        <v>150650</v>
      </c>
      <c r="X10" s="136"/>
      <c r="Y10" s="136"/>
      <c r="Z10" s="136"/>
      <c r="AA10" s="137"/>
      <c r="AB10" s="13">
        <v>156930</v>
      </c>
      <c r="AC10" s="136"/>
      <c r="AD10" s="136"/>
      <c r="AE10" s="136"/>
      <c r="AF10" s="137"/>
      <c r="AG10" s="12">
        <v>188320</v>
      </c>
      <c r="AH10" s="11"/>
      <c r="AI10" s="10"/>
    </row>
    <row r="11" spans="1:56" ht="21">
      <c r="A11" s="8"/>
      <c r="B11" s="143" t="s">
        <v>23</v>
      </c>
      <c r="C11" s="143"/>
      <c r="D11" s="143"/>
      <c r="E11" s="143"/>
      <c r="F11" s="143"/>
      <c r="G11" s="143"/>
      <c r="H11" s="143"/>
      <c r="I11" s="143"/>
      <c r="J11" s="16" t="s">
        <v>23</v>
      </c>
      <c r="K11" s="15" t="s">
        <v>54</v>
      </c>
      <c r="L11" s="14" t="s">
        <v>24</v>
      </c>
      <c r="M11" s="139"/>
      <c r="N11" s="139"/>
      <c r="O11" s="139"/>
      <c r="P11" s="140"/>
      <c r="Q11" s="51">
        <v>508400</v>
      </c>
      <c r="R11" s="100">
        <f>R12</f>
        <v>1235500</v>
      </c>
      <c r="S11" s="13">
        <v>131800</v>
      </c>
      <c r="T11" s="136"/>
      <c r="U11" s="136"/>
      <c r="V11" s="137"/>
      <c r="W11" s="13">
        <v>150650</v>
      </c>
      <c r="X11" s="136"/>
      <c r="Y11" s="136"/>
      <c r="Z11" s="136"/>
      <c r="AA11" s="137"/>
      <c r="AB11" s="13">
        <v>156930</v>
      </c>
      <c r="AC11" s="136"/>
      <c r="AD11" s="136"/>
      <c r="AE11" s="136"/>
      <c r="AF11" s="137"/>
      <c r="AG11" s="12">
        <v>188320</v>
      </c>
      <c r="AH11" s="11"/>
      <c r="AI11" s="10"/>
    </row>
    <row r="12" spans="1:56" ht="51.6">
      <c r="A12" s="8"/>
      <c r="B12" s="138" t="s">
        <v>21</v>
      </c>
      <c r="C12" s="138"/>
      <c r="D12" s="138"/>
      <c r="E12" s="138"/>
      <c r="F12" s="138"/>
      <c r="G12" s="138"/>
      <c r="H12" s="138"/>
      <c r="I12" s="138"/>
      <c r="J12" s="16" t="s">
        <v>20</v>
      </c>
      <c r="K12" s="74" t="s">
        <v>55</v>
      </c>
      <c r="L12" s="14" t="s">
        <v>22</v>
      </c>
      <c r="M12" s="139"/>
      <c r="N12" s="139"/>
      <c r="O12" s="139"/>
      <c r="P12" s="140"/>
      <c r="Q12" s="51">
        <v>508400</v>
      </c>
      <c r="R12" s="100">
        <v>1235500</v>
      </c>
      <c r="S12" s="18">
        <v>179250</v>
      </c>
      <c r="T12" s="141"/>
      <c r="U12" s="141"/>
      <c r="V12" s="142"/>
      <c r="W12" s="18">
        <v>179250</v>
      </c>
      <c r="X12" s="141"/>
      <c r="Y12" s="141"/>
      <c r="Z12" s="141"/>
      <c r="AA12" s="142"/>
      <c r="AB12" s="18">
        <v>179250</v>
      </c>
      <c r="AC12" s="141"/>
      <c r="AD12" s="141"/>
      <c r="AE12" s="141"/>
      <c r="AF12" s="142"/>
      <c r="AG12" s="17">
        <v>179250</v>
      </c>
      <c r="AH12" s="11"/>
      <c r="AI12" s="10"/>
    </row>
    <row r="13" spans="1:56">
      <c r="A13" s="8"/>
      <c r="B13" s="70"/>
      <c r="C13" s="70"/>
      <c r="D13" s="70"/>
      <c r="E13" s="70"/>
      <c r="F13" s="70"/>
      <c r="G13" s="70"/>
      <c r="H13" s="70"/>
      <c r="I13" s="70"/>
      <c r="J13" s="16"/>
      <c r="K13" s="74">
        <v>1.821050300001E+19</v>
      </c>
      <c r="L13" s="60" t="s">
        <v>68</v>
      </c>
      <c r="M13" s="72"/>
      <c r="N13" s="72"/>
      <c r="O13" s="72"/>
      <c r="P13" s="73"/>
      <c r="Q13" s="71"/>
      <c r="R13" s="100"/>
      <c r="S13" s="69"/>
      <c r="T13" s="68"/>
      <c r="U13" s="68"/>
      <c r="V13" s="69"/>
      <c r="W13" s="69"/>
      <c r="X13" s="68"/>
      <c r="Y13" s="68"/>
      <c r="Z13" s="68"/>
      <c r="AA13" s="69"/>
      <c r="AB13" s="69"/>
      <c r="AC13" s="68"/>
      <c r="AD13" s="68"/>
      <c r="AE13" s="68"/>
      <c r="AF13" s="69"/>
      <c r="AG13" s="17"/>
      <c r="AH13" s="11"/>
      <c r="AI13" s="10"/>
    </row>
    <row r="14" spans="1:56">
      <c r="A14" s="8"/>
      <c r="B14" s="70"/>
      <c r="C14" s="70"/>
      <c r="D14" s="70"/>
      <c r="E14" s="70"/>
      <c r="F14" s="70"/>
      <c r="G14" s="70"/>
      <c r="H14" s="70"/>
      <c r="I14" s="70"/>
      <c r="J14" s="16"/>
      <c r="K14" s="74">
        <v>1.8210503010009999E+19</v>
      </c>
      <c r="L14" s="60" t="s">
        <v>69</v>
      </c>
      <c r="M14" s="72"/>
      <c r="N14" s="72"/>
      <c r="O14" s="72"/>
      <c r="P14" s="73"/>
      <c r="Q14" s="71"/>
      <c r="R14" s="100">
        <v>441294.5</v>
      </c>
      <c r="S14" s="69"/>
      <c r="T14" s="68"/>
      <c r="U14" s="68"/>
      <c r="V14" s="69"/>
      <c r="W14" s="69"/>
      <c r="X14" s="68"/>
      <c r="Y14" s="68"/>
      <c r="Z14" s="68"/>
      <c r="AA14" s="69"/>
      <c r="AB14" s="69"/>
      <c r="AC14" s="68"/>
      <c r="AD14" s="68"/>
      <c r="AE14" s="68"/>
      <c r="AF14" s="69"/>
      <c r="AG14" s="17"/>
      <c r="AH14" s="11"/>
      <c r="AI14" s="10"/>
    </row>
    <row r="15" spans="1:56" ht="19.5" customHeight="1">
      <c r="A15" s="8"/>
      <c r="B15" s="143" t="s">
        <v>18</v>
      </c>
      <c r="C15" s="143"/>
      <c r="D15" s="143"/>
      <c r="E15" s="143"/>
      <c r="F15" s="143"/>
      <c r="G15" s="143"/>
      <c r="H15" s="143"/>
      <c r="I15" s="143"/>
      <c r="J15" s="16" t="s">
        <v>18</v>
      </c>
      <c r="K15" s="75" t="s">
        <v>56</v>
      </c>
      <c r="L15" s="14" t="s">
        <v>8</v>
      </c>
      <c r="M15" s="139"/>
      <c r="N15" s="139"/>
      <c r="O15" s="139"/>
      <c r="P15" s="140"/>
      <c r="Q15" s="51">
        <v>43300</v>
      </c>
      <c r="R15" s="100">
        <f>R16</f>
        <v>76000</v>
      </c>
      <c r="S15" s="13">
        <v>1675</v>
      </c>
      <c r="T15" s="136"/>
      <c r="U15" s="136"/>
      <c r="V15" s="137"/>
      <c r="W15" s="13">
        <v>1675</v>
      </c>
      <c r="X15" s="136"/>
      <c r="Y15" s="136"/>
      <c r="Z15" s="136"/>
      <c r="AA15" s="137"/>
      <c r="AB15" s="13">
        <v>1675</v>
      </c>
      <c r="AC15" s="136"/>
      <c r="AD15" s="136"/>
      <c r="AE15" s="136"/>
      <c r="AF15" s="137"/>
      <c r="AG15" s="12">
        <v>1675</v>
      </c>
      <c r="AH15" s="11"/>
      <c r="AI15" s="10"/>
    </row>
    <row r="16" spans="1:56" ht="63.75" customHeight="1">
      <c r="A16" s="8"/>
      <c r="B16" s="143" t="s">
        <v>16</v>
      </c>
      <c r="C16" s="143"/>
      <c r="D16" s="143"/>
      <c r="E16" s="143"/>
      <c r="F16" s="143"/>
      <c r="G16" s="143"/>
      <c r="H16" s="143"/>
      <c r="I16" s="143"/>
      <c r="J16" s="16" t="s">
        <v>16</v>
      </c>
      <c r="K16" s="75" t="s">
        <v>60</v>
      </c>
      <c r="L16" s="14" t="s">
        <v>57</v>
      </c>
      <c r="M16" s="139"/>
      <c r="N16" s="139"/>
      <c r="O16" s="139"/>
      <c r="P16" s="140"/>
      <c r="Q16" s="51">
        <v>43300</v>
      </c>
      <c r="R16" s="100">
        <v>76000</v>
      </c>
      <c r="S16" s="13">
        <v>135500</v>
      </c>
      <c r="T16" s="136"/>
      <c r="U16" s="136"/>
      <c r="V16" s="137"/>
      <c r="W16" s="13">
        <v>135500</v>
      </c>
      <c r="X16" s="136"/>
      <c r="Y16" s="136"/>
      <c r="Z16" s="136"/>
      <c r="AA16" s="137"/>
      <c r="AB16" s="13">
        <v>135500</v>
      </c>
      <c r="AC16" s="136"/>
      <c r="AD16" s="136"/>
      <c r="AE16" s="136"/>
      <c r="AF16" s="137"/>
      <c r="AG16" s="12">
        <v>135500</v>
      </c>
      <c r="AH16" s="11"/>
      <c r="AI16" s="10"/>
    </row>
    <row r="17" spans="1:40" ht="42.75" customHeight="1">
      <c r="A17" s="8"/>
      <c r="B17" s="143" t="s">
        <v>14</v>
      </c>
      <c r="C17" s="143"/>
      <c r="D17" s="143"/>
      <c r="E17" s="143"/>
      <c r="F17" s="143"/>
      <c r="G17" s="143"/>
      <c r="H17" s="143"/>
      <c r="I17" s="143"/>
      <c r="J17" s="16" t="s">
        <v>14</v>
      </c>
      <c r="K17" s="59" t="s">
        <v>61</v>
      </c>
      <c r="L17" s="14" t="s">
        <v>58</v>
      </c>
      <c r="M17" s="139"/>
      <c r="N17" s="139"/>
      <c r="O17" s="139"/>
      <c r="P17" s="140"/>
      <c r="Q17" s="51">
        <v>54300</v>
      </c>
      <c r="R17" s="100">
        <v>16400</v>
      </c>
      <c r="S17" s="13">
        <v>-18325</v>
      </c>
      <c r="T17" s="136"/>
      <c r="U17" s="136"/>
      <c r="V17" s="137"/>
      <c r="W17" s="13">
        <v>-18325</v>
      </c>
      <c r="X17" s="136"/>
      <c r="Y17" s="136"/>
      <c r="Z17" s="136"/>
      <c r="AA17" s="137"/>
      <c r="AB17" s="13">
        <v>-18325</v>
      </c>
      <c r="AC17" s="136"/>
      <c r="AD17" s="136"/>
      <c r="AE17" s="136"/>
      <c r="AF17" s="137"/>
      <c r="AG17" s="12">
        <v>-18325</v>
      </c>
      <c r="AH17" s="11"/>
      <c r="AI17" s="10"/>
    </row>
    <row r="18" spans="1:40" ht="47.25" customHeight="1">
      <c r="A18" s="8"/>
      <c r="B18" s="138" t="s">
        <v>12</v>
      </c>
      <c r="C18" s="138"/>
      <c r="D18" s="138"/>
      <c r="E18" s="138"/>
      <c r="F18" s="138"/>
      <c r="G18" s="138"/>
      <c r="H18" s="138"/>
      <c r="I18" s="138"/>
      <c r="J18" s="16" t="s">
        <v>10</v>
      </c>
      <c r="K18" s="59" t="s">
        <v>62</v>
      </c>
      <c r="L18" s="14" t="s">
        <v>59</v>
      </c>
      <c r="M18" s="139"/>
      <c r="N18" s="139"/>
      <c r="O18" s="139"/>
      <c r="P18" s="140"/>
      <c r="Q18" s="51">
        <v>217600</v>
      </c>
      <c r="R18" s="100">
        <v>120500</v>
      </c>
      <c r="S18" s="18">
        <v>4100</v>
      </c>
      <c r="T18" s="141"/>
      <c r="U18" s="141"/>
      <c r="V18" s="142"/>
      <c r="W18" s="18">
        <v>4000</v>
      </c>
      <c r="X18" s="141"/>
      <c r="Y18" s="141"/>
      <c r="Z18" s="141"/>
      <c r="AA18" s="142"/>
      <c r="AB18" s="18">
        <v>0</v>
      </c>
      <c r="AC18" s="141"/>
      <c r="AD18" s="141"/>
      <c r="AE18" s="141"/>
      <c r="AF18" s="142"/>
      <c r="AG18" s="17">
        <v>0</v>
      </c>
      <c r="AH18" s="11"/>
      <c r="AI18" s="10"/>
    </row>
    <row r="19" spans="1:40" ht="59.25" customHeight="1">
      <c r="A19" s="8"/>
      <c r="B19" s="114"/>
      <c r="C19" s="114"/>
      <c r="D19" s="114"/>
      <c r="E19" s="114"/>
      <c r="F19" s="114"/>
      <c r="G19" s="114"/>
      <c r="H19" s="114"/>
      <c r="I19" s="114"/>
      <c r="J19" s="16"/>
      <c r="K19" s="59" t="s">
        <v>82</v>
      </c>
      <c r="L19" s="60" t="s">
        <v>83</v>
      </c>
      <c r="M19" s="110"/>
      <c r="N19" s="110"/>
      <c r="O19" s="110"/>
      <c r="P19" s="111"/>
      <c r="Q19" s="109"/>
      <c r="R19" s="100">
        <v>131284.47</v>
      </c>
      <c r="S19" s="113"/>
      <c r="T19" s="112"/>
      <c r="U19" s="112"/>
      <c r="V19" s="113"/>
      <c r="W19" s="113"/>
      <c r="X19" s="112"/>
      <c r="Y19" s="112"/>
      <c r="Z19" s="112"/>
      <c r="AA19" s="113"/>
      <c r="AB19" s="113"/>
      <c r="AC19" s="112"/>
      <c r="AD19" s="112"/>
      <c r="AE19" s="112"/>
      <c r="AF19" s="113"/>
      <c r="AG19" s="17"/>
      <c r="AH19" s="11"/>
      <c r="AI19" s="10"/>
    </row>
    <row r="20" spans="1:40" ht="75.75" customHeight="1">
      <c r="A20" s="8"/>
      <c r="B20" s="94"/>
      <c r="C20" s="94"/>
      <c r="D20" s="94"/>
      <c r="E20" s="94"/>
      <c r="F20" s="94"/>
      <c r="G20" s="94"/>
      <c r="H20" s="94"/>
      <c r="I20" s="94"/>
      <c r="J20" s="16"/>
      <c r="K20" s="59" t="s">
        <v>74</v>
      </c>
      <c r="L20" s="14" t="s">
        <v>75</v>
      </c>
      <c r="M20" s="90"/>
      <c r="N20" s="90"/>
      <c r="O20" s="90"/>
      <c r="P20" s="91"/>
      <c r="Q20" s="89"/>
      <c r="R20" s="100">
        <v>72000</v>
      </c>
      <c r="S20" s="93"/>
      <c r="T20" s="92"/>
      <c r="U20" s="92"/>
      <c r="V20" s="93"/>
      <c r="W20" s="93"/>
      <c r="X20" s="92"/>
      <c r="Y20" s="92"/>
      <c r="Z20" s="92"/>
      <c r="AA20" s="93"/>
      <c r="AB20" s="93"/>
      <c r="AC20" s="92"/>
      <c r="AD20" s="92"/>
      <c r="AE20" s="92"/>
      <c r="AF20" s="93"/>
      <c r="AG20" s="17"/>
      <c r="AH20" s="11"/>
      <c r="AI20" s="10"/>
    </row>
    <row r="21" spans="1:40" ht="75" customHeight="1">
      <c r="A21" s="8"/>
      <c r="B21" s="82"/>
      <c r="C21" s="82"/>
      <c r="D21" s="82"/>
      <c r="E21" s="82"/>
      <c r="F21" s="82"/>
      <c r="G21" s="82"/>
      <c r="H21" s="82"/>
      <c r="I21" s="82"/>
      <c r="J21" s="16"/>
      <c r="K21" s="59" t="s">
        <v>76</v>
      </c>
      <c r="L21" s="14" t="s">
        <v>77</v>
      </c>
      <c r="M21" s="83"/>
      <c r="N21" s="83"/>
      <c r="O21" s="83"/>
      <c r="P21" s="84"/>
      <c r="Q21" s="81"/>
      <c r="R21" s="100"/>
      <c r="S21" s="86"/>
      <c r="T21" s="85"/>
      <c r="U21" s="85"/>
      <c r="V21" s="86"/>
      <c r="W21" s="86"/>
      <c r="X21" s="85"/>
      <c r="Y21" s="85"/>
      <c r="Z21" s="85"/>
      <c r="AA21" s="86"/>
      <c r="AB21" s="86"/>
      <c r="AC21" s="85"/>
      <c r="AD21" s="85"/>
      <c r="AE21" s="85"/>
      <c r="AF21" s="86"/>
      <c r="AG21" s="17"/>
      <c r="AH21" s="11"/>
      <c r="AI21" s="10"/>
    </row>
    <row r="22" spans="1:40" ht="57.75" customHeight="1">
      <c r="A22" s="8"/>
      <c r="B22" s="104"/>
      <c r="C22" s="104"/>
      <c r="D22" s="104"/>
      <c r="E22" s="104"/>
      <c r="F22" s="104"/>
      <c r="G22" s="104"/>
      <c r="H22" s="104"/>
      <c r="I22" s="104"/>
      <c r="J22" s="16"/>
      <c r="K22" s="59" t="s">
        <v>78</v>
      </c>
      <c r="L22" s="14" t="s">
        <v>79</v>
      </c>
      <c r="M22" s="105"/>
      <c r="N22" s="105"/>
      <c r="O22" s="105"/>
      <c r="P22" s="106"/>
      <c r="Q22" s="103"/>
      <c r="R22" s="100">
        <v>774947.03</v>
      </c>
      <c r="S22" s="108"/>
      <c r="T22" s="107"/>
      <c r="U22" s="107"/>
      <c r="V22" s="108"/>
      <c r="W22" s="108"/>
      <c r="X22" s="107"/>
      <c r="Y22" s="107"/>
      <c r="Z22" s="107"/>
      <c r="AA22" s="108"/>
      <c r="AB22" s="108"/>
      <c r="AC22" s="107"/>
      <c r="AD22" s="107"/>
      <c r="AE22" s="107"/>
      <c r="AF22" s="108"/>
      <c r="AG22" s="17"/>
      <c r="AH22" s="11"/>
      <c r="AI22" s="10"/>
    </row>
    <row r="23" spans="1:40" ht="70.5" customHeight="1">
      <c r="A23" s="8"/>
      <c r="B23" s="114"/>
      <c r="C23" s="114"/>
      <c r="D23" s="114"/>
      <c r="E23" s="114"/>
      <c r="F23" s="114"/>
      <c r="G23" s="114"/>
      <c r="H23" s="114"/>
      <c r="I23" s="114"/>
      <c r="J23" s="16"/>
      <c r="K23" s="59" t="s">
        <v>84</v>
      </c>
      <c r="L23" s="60" t="s">
        <v>85</v>
      </c>
      <c r="M23" s="128"/>
      <c r="N23" s="128"/>
      <c r="O23" s="128"/>
      <c r="P23" s="129"/>
      <c r="Q23" s="130"/>
      <c r="R23" s="131"/>
      <c r="S23" s="113"/>
      <c r="T23" s="112"/>
      <c r="U23" s="112"/>
      <c r="V23" s="113"/>
      <c r="W23" s="113"/>
      <c r="X23" s="112"/>
      <c r="Y23" s="112"/>
      <c r="Z23" s="112"/>
      <c r="AA23" s="113"/>
      <c r="AB23" s="113"/>
      <c r="AC23" s="112"/>
      <c r="AD23" s="112"/>
      <c r="AE23" s="112"/>
      <c r="AF23" s="113"/>
      <c r="AG23" s="17"/>
      <c r="AH23" s="11"/>
      <c r="AI23" s="10"/>
    </row>
    <row r="24" spans="1:40" ht="33" customHeight="1">
      <c r="A24" s="8"/>
      <c r="B24" s="78"/>
      <c r="C24" s="78"/>
      <c r="D24" s="78"/>
      <c r="E24" s="78"/>
      <c r="F24" s="78"/>
      <c r="G24" s="78"/>
      <c r="H24" s="78"/>
      <c r="I24" s="78"/>
      <c r="J24" s="16"/>
      <c r="K24" s="125" t="s">
        <v>72</v>
      </c>
      <c r="L24" s="126" t="s">
        <v>73</v>
      </c>
      <c r="M24" s="128"/>
      <c r="N24" s="128"/>
      <c r="O24" s="128"/>
      <c r="P24" s="128"/>
      <c r="Q24" s="132"/>
      <c r="R24" s="133">
        <v>111091.25</v>
      </c>
      <c r="S24" s="77"/>
      <c r="T24" s="76"/>
      <c r="U24" s="76"/>
      <c r="V24" s="77"/>
      <c r="W24" s="77"/>
      <c r="X24" s="76"/>
      <c r="Y24" s="76"/>
      <c r="Z24" s="76"/>
      <c r="AA24" s="77"/>
      <c r="AB24" s="77"/>
      <c r="AC24" s="76"/>
      <c r="AD24" s="76"/>
      <c r="AE24" s="76"/>
      <c r="AF24" s="77"/>
      <c r="AG24" s="17"/>
      <c r="AH24" s="11"/>
      <c r="AI24" s="10"/>
    </row>
    <row r="25" spans="1:40" ht="0.75" customHeight="1">
      <c r="A25" s="8"/>
      <c r="B25" s="97"/>
      <c r="C25" s="97"/>
      <c r="D25" s="97"/>
      <c r="E25" s="97"/>
      <c r="F25" s="97"/>
      <c r="G25" s="97"/>
      <c r="H25" s="97"/>
      <c r="I25" s="97"/>
      <c r="J25" s="16"/>
      <c r="K25" s="125"/>
      <c r="L25" s="126"/>
      <c r="M25" s="128"/>
      <c r="N25" s="128"/>
      <c r="O25" s="128"/>
      <c r="P25" s="128"/>
      <c r="Q25" s="132"/>
      <c r="R25" s="133"/>
      <c r="S25" s="99"/>
      <c r="T25" s="98"/>
      <c r="U25" s="98"/>
      <c r="V25" s="99"/>
      <c r="W25" s="99"/>
      <c r="X25" s="98"/>
      <c r="Y25" s="98"/>
      <c r="Z25" s="98"/>
      <c r="AA25" s="99"/>
      <c r="AB25" s="99"/>
      <c r="AC25" s="98"/>
      <c r="AD25" s="98"/>
      <c r="AE25" s="98"/>
      <c r="AF25" s="99"/>
      <c r="AG25" s="17"/>
      <c r="AH25" s="11"/>
      <c r="AI25" s="10"/>
    </row>
    <row r="26" spans="1:40" ht="21" customHeight="1">
      <c r="A26" s="8"/>
      <c r="B26" s="143" t="s">
        <v>11</v>
      </c>
      <c r="C26" s="143"/>
      <c r="D26" s="143"/>
      <c r="E26" s="143"/>
      <c r="F26" s="143"/>
      <c r="G26" s="143"/>
      <c r="H26" s="143"/>
      <c r="I26" s="143"/>
      <c r="J26" s="16" t="s">
        <v>10</v>
      </c>
      <c r="K26" s="125" t="s">
        <v>63</v>
      </c>
      <c r="L26" s="126" t="s">
        <v>4</v>
      </c>
      <c r="M26" s="144"/>
      <c r="N26" s="144"/>
      <c r="O26" s="144"/>
      <c r="P26" s="144"/>
      <c r="Q26" s="132">
        <v>3694900</v>
      </c>
      <c r="R26" s="133">
        <v>7295100</v>
      </c>
      <c r="S26" s="13">
        <v>4100</v>
      </c>
      <c r="T26" s="136"/>
      <c r="U26" s="136"/>
      <c r="V26" s="137"/>
      <c r="W26" s="13">
        <v>4000</v>
      </c>
      <c r="X26" s="136"/>
      <c r="Y26" s="136"/>
      <c r="Z26" s="136"/>
      <c r="AA26" s="137"/>
      <c r="AB26" s="13">
        <v>0</v>
      </c>
      <c r="AC26" s="136"/>
      <c r="AD26" s="136"/>
      <c r="AE26" s="136"/>
      <c r="AF26" s="137"/>
      <c r="AG26" s="12">
        <v>0</v>
      </c>
      <c r="AH26" s="11"/>
      <c r="AI26" s="10"/>
      <c r="AL26" s="63"/>
      <c r="AM26" s="63"/>
      <c r="AN26" s="63"/>
    </row>
    <row r="27" spans="1:40" ht="0.75" customHeight="1">
      <c r="A27" s="8"/>
      <c r="B27" s="87"/>
      <c r="C27" s="87"/>
      <c r="D27" s="87"/>
      <c r="E27" s="87"/>
      <c r="F27" s="87"/>
      <c r="G27" s="87"/>
      <c r="H27" s="87"/>
      <c r="I27" s="87"/>
      <c r="J27" s="16"/>
      <c r="K27" s="125"/>
      <c r="L27" s="126"/>
      <c r="M27" s="128"/>
      <c r="N27" s="128"/>
      <c r="O27" s="128"/>
      <c r="P27" s="128"/>
      <c r="Q27" s="132"/>
      <c r="R27" s="133"/>
      <c r="S27" s="89"/>
      <c r="T27" s="88"/>
      <c r="U27" s="88"/>
      <c r="V27" s="89"/>
      <c r="W27" s="89"/>
      <c r="X27" s="88"/>
      <c r="Y27" s="88"/>
      <c r="Z27" s="88"/>
      <c r="AA27" s="89"/>
      <c r="AB27" s="89"/>
      <c r="AC27" s="88"/>
      <c r="AD27" s="88"/>
      <c r="AE27" s="88"/>
      <c r="AF27" s="89"/>
      <c r="AG27" s="12"/>
      <c r="AH27" s="11"/>
      <c r="AI27" s="10"/>
      <c r="AL27" s="63"/>
      <c r="AM27" s="63"/>
      <c r="AN27" s="63"/>
    </row>
    <row r="28" spans="1:40" ht="21" customHeight="1">
      <c r="A28" s="8"/>
      <c r="B28" s="67"/>
      <c r="C28" s="67"/>
      <c r="D28" s="67"/>
      <c r="E28" s="67"/>
      <c r="F28" s="67"/>
      <c r="G28" s="67"/>
      <c r="H28" s="67"/>
      <c r="I28" s="67"/>
      <c r="J28" s="16"/>
      <c r="K28" s="127" t="s">
        <v>65</v>
      </c>
      <c r="L28" s="126" t="s">
        <v>66</v>
      </c>
      <c r="M28" s="128"/>
      <c r="N28" s="128"/>
      <c r="O28" s="128"/>
      <c r="P28" s="128"/>
      <c r="Q28" s="132"/>
      <c r="R28" s="133">
        <v>17325708.32</v>
      </c>
      <c r="S28" s="66"/>
      <c r="T28" s="65"/>
      <c r="U28" s="65"/>
      <c r="V28" s="66"/>
      <c r="W28" s="66"/>
      <c r="X28" s="65"/>
      <c r="Y28" s="65"/>
      <c r="Z28" s="65"/>
      <c r="AA28" s="66"/>
      <c r="AB28" s="66"/>
      <c r="AC28" s="65"/>
      <c r="AD28" s="65"/>
      <c r="AE28" s="65"/>
      <c r="AF28" s="66"/>
      <c r="AG28" s="12"/>
      <c r="AH28" s="11"/>
      <c r="AI28" s="10"/>
      <c r="AL28" s="63"/>
      <c r="AM28" s="63"/>
      <c r="AN28" s="63"/>
    </row>
    <row r="29" spans="1:40" ht="31.2">
      <c r="A29" s="8"/>
      <c r="B29" s="143" t="s">
        <v>9</v>
      </c>
      <c r="C29" s="143"/>
      <c r="D29" s="143"/>
      <c r="E29" s="143"/>
      <c r="F29" s="143"/>
      <c r="G29" s="143"/>
      <c r="H29" s="143"/>
      <c r="I29" s="143"/>
      <c r="J29" s="16" t="s">
        <v>7</v>
      </c>
      <c r="K29" s="61" t="s">
        <v>71</v>
      </c>
      <c r="L29" s="60" t="s">
        <v>3</v>
      </c>
      <c r="M29" s="144"/>
      <c r="N29" s="144"/>
      <c r="O29" s="144"/>
      <c r="P29" s="145"/>
      <c r="Q29" s="130">
        <v>198200</v>
      </c>
      <c r="R29" s="134">
        <v>168145.46</v>
      </c>
      <c r="S29" s="13">
        <v>2000</v>
      </c>
      <c r="T29" s="136"/>
      <c r="U29" s="136"/>
      <c r="V29" s="137"/>
      <c r="W29" s="13">
        <v>2000</v>
      </c>
      <c r="X29" s="136"/>
      <c r="Y29" s="136"/>
      <c r="Z29" s="136"/>
      <c r="AA29" s="137"/>
      <c r="AB29" s="13">
        <v>44100</v>
      </c>
      <c r="AC29" s="136"/>
      <c r="AD29" s="136"/>
      <c r="AE29" s="136"/>
      <c r="AF29" s="137"/>
      <c r="AG29" s="12">
        <v>5000</v>
      </c>
      <c r="AH29" s="11"/>
      <c r="AI29" s="10"/>
      <c r="AL29" s="63"/>
      <c r="AM29" s="63"/>
      <c r="AN29" s="63"/>
    </row>
    <row r="30" spans="1:40" ht="31.2">
      <c r="A30" s="8"/>
      <c r="B30" s="143" t="s">
        <v>7</v>
      </c>
      <c r="C30" s="143"/>
      <c r="D30" s="143"/>
      <c r="E30" s="143"/>
      <c r="F30" s="143"/>
      <c r="G30" s="143"/>
      <c r="H30" s="143"/>
      <c r="I30" s="143"/>
      <c r="J30" s="16" t="s">
        <v>7</v>
      </c>
      <c r="K30" s="62" t="s">
        <v>64</v>
      </c>
      <c r="L30" s="54" t="s">
        <v>2</v>
      </c>
      <c r="M30" s="146"/>
      <c r="N30" s="146"/>
      <c r="O30" s="146"/>
      <c r="P30" s="147"/>
      <c r="Q30" s="55">
        <v>100</v>
      </c>
      <c r="R30" s="80">
        <v>100</v>
      </c>
      <c r="S30" s="13">
        <v>2000</v>
      </c>
      <c r="T30" s="136"/>
      <c r="U30" s="136"/>
      <c r="V30" s="137"/>
      <c r="W30" s="13">
        <v>2000</v>
      </c>
      <c r="X30" s="136"/>
      <c r="Y30" s="136"/>
      <c r="Z30" s="136"/>
      <c r="AA30" s="137"/>
      <c r="AB30" s="13">
        <v>44100</v>
      </c>
      <c r="AC30" s="136"/>
      <c r="AD30" s="136"/>
      <c r="AE30" s="136"/>
      <c r="AF30" s="137"/>
      <c r="AG30" s="12">
        <v>5000</v>
      </c>
      <c r="AH30" s="11"/>
      <c r="AI30" s="10"/>
      <c r="AL30" s="63"/>
      <c r="AM30" s="63"/>
      <c r="AN30" s="64"/>
    </row>
    <row r="31" spans="1:40" ht="21">
      <c r="A31" s="8"/>
      <c r="B31" s="87"/>
      <c r="C31" s="87"/>
      <c r="D31" s="87"/>
      <c r="E31" s="87"/>
      <c r="F31" s="87"/>
      <c r="G31" s="87"/>
      <c r="H31" s="87"/>
      <c r="I31" s="87"/>
      <c r="J31" s="16"/>
      <c r="K31" s="101" t="s">
        <v>80</v>
      </c>
      <c r="L31" s="102" t="s">
        <v>81</v>
      </c>
      <c r="M31" s="95"/>
      <c r="N31" s="95"/>
      <c r="O31" s="95"/>
      <c r="P31" s="96"/>
      <c r="Q31" s="55"/>
      <c r="R31" s="80">
        <v>940614</v>
      </c>
      <c r="S31" s="89"/>
      <c r="T31" s="88"/>
      <c r="U31" s="88"/>
      <c r="V31" s="89"/>
      <c r="W31" s="89"/>
      <c r="X31" s="88"/>
      <c r="Y31" s="88"/>
      <c r="Z31" s="88"/>
      <c r="AA31" s="89"/>
      <c r="AB31" s="89"/>
      <c r="AC31" s="88"/>
      <c r="AD31" s="88"/>
      <c r="AE31" s="88"/>
      <c r="AF31" s="89"/>
      <c r="AG31" s="12"/>
      <c r="AH31" s="11"/>
      <c r="AI31" s="10"/>
      <c r="AL31" s="63"/>
      <c r="AM31" s="63"/>
      <c r="AN31" s="64"/>
    </row>
    <row r="32" spans="1:40" ht="21">
      <c r="A32" s="8"/>
      <c r="B32" s="115"/>
      <c r="C32" s="115"/>
      <c r="D32" s="115"/>
      <c r="E32" s="115"/>
      <c r="F32" s="115"/>
      <c r="G32" s="115"/>
      <c r="H32" s="115"/>
      <c r="I32" s="115"/>
      <c r="J32" s="16"/>
      <c r="K32" s="101" t="s">
        <v>86</v>
      </c>
      <c r="L32" s="102" t="s">
        <v>87</v>
      </c>
      <c r="M32" s="118"/>
      <c r="N32" s="118"/>
      <c r="O32" s="118"/>
      <c r="P32" s="119"/>
      <c r="Q32" s="55"/>
      <c r="R32" s="80">
        <v>100000</v>
      </c>
      <c r="S32" s="117"/>
      <c r="T32" s="116"/>
      <c r="U32" s="116"/>
      <c r="V32" s="117"/>
      <c r="W32" s="117"/>
      <c r="X32" s="116"/>
      <c r="Y32" s="116"/>
      <c r="Z32" s="116"/>
      <c r="AA32" s="117"/>
      <c r="AB32" s="117"/>
      <c r="AC32" s="116"/>
      <c r="AD32" s="116"/>
      <c r="AE32" s="116"/>
      <c r="AF32" s="117"/>
      <c r="AG32" s="12"/>
      <c r="AH32" s="11"/>
      <c r="AI32" s="10"/>
      <c r="AL32" s="63"/>
      <c r="AM32" s="63"/>
      <c r="AN32" s="64"/>
    </row>
    <row r="33" spans="1:40" ht="41.4">
      <c r="A33" s="8"/>
      <c r="B33" s="122"/>
      <c r="C33" s="122"/>
      <c r="D33" s="122"/>
      <c r="E33" s="122"/>
      <c r="F33" s="122"/>
      <c r="G33" s="122"/>
      <c r="H33" s="122"/>
      <c r="I33" s="122"/>
      <c r="J33" s="16"/>
      <c r="K33" s="101" t="s">
        <v>90</v>
      </c>
      <c r="L33" s="102" t="s">
        <v>89</v>
      </c>
      <c r="M33" s="123"/>
      <c r="N33" s="123"/>
      <c r="O33" s="123"/>
      <c r="P33" s="124"/>
      <c r="Q33" s="55"/>
      <c r="R33" s="80">
        <v>1178600</v>
      </c>
      <c r="S33" s="121"/>
      <c r="T33" s="120"/>
      <c r="U33" s="120"/>
      <c r="V33" s="121"/>
      <c r="W33" s="121"/>
      <c r="X33" s="120"/>
      <c r="Y33" s="120"/>
      <c r="Z33" s="120"/>
      <c r="AA33" s="121"/>
      <c r="AB33" s="121"/>
      <c r="AC33" s="120"/>
      <c r="AD33" s="120"/>
      <c r="AE33" s="120"/>
      <c r="AF33" s="121"/>
      <c r="AG33" s="12"/>
      <c r="AH33" s="11"/>
      <c r="AI33" s="10"/>
      <c r="AL33" s="63"/>
      <c r="AM33" s="63"/>
      <c r="AN33" s="64"/>
    </row>
    <row r="34" spans="1:40" ht="27.6" customHeight="1">
      <c r="A34" s="8"/>
      <c r="B34" s="143" t="s">
        <v>5</v>
      </c>
      <c r="C34" s="143"/>
      <c r="D34" s="143"/>
      <c r="E34" s="143"/>
      <c r="F34" s="143"/>
      <c r="G34" s="143"/>
      <c r="H34" s="143"/>
      <c r="I34" s="143"/>
      <c r="J34" s="16" t="s">
        <v>6</v>
      </c>
      <c r="K34" s="9" t="s">
        <v>0</v>
      </c>
      <c r="L34" s="9" t="s">
        <v>0</v>
      </c>
      <c r="M34" s="56"/>
      <c r="N34" s="57"/>
      <c r="O34" s="57"/>
      <c r="P34" s="57"/>
      <c r="Q34" s="56">
        <v>15015200</v>
      </c>
      <c r="R34" s="79">
        <f>R7+R8+R9+R10+R11+R14+R15+R17+R18+R24+R26+R28+R29+R30+R21+R31+R20+R27+R25+R22+R19+R23+R32+R33</f>
        <v>31054085.030000001</v>
      </c>
      <c r="S34" s="13">
        <v>32000</v>
      </c>
      <c r="T34" s="136"/>
      <c r="U34" s="136"/>
      <c r="V34" s="137"/>
      <c r="W34" s="13">
        <v>13000</v>
      </c>
      <c r="X34" s="136"/>
      <c r="Y34" s="136"/>
      <c r="Z34" s="136"/>
      <c r="AA34" s="137"/>
      <c r="AB34" s="13">
        <v>183000</v>
      </c>
      <c r="AC34" s="136"/>
      <c r="AD34" s="136"/>
      <c r="AE34" s="136"/>
      <c r="AF34" s="137"/>
      <c r="AG34" s="12">
        <v>13000</v>
      </c>
      <c r="AH34" s="11"/>
      <c r="AI34" s="10"/>
      <c r="AL34" s="63"/>
      <c r="AM34" s="63"/>
      <c r="AN34" s="63"/>
    </row>
    <row r="35" spans="1:40" ht="11.25" customHeight="1">
      <c r="A35" s="7"/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7"/>
      <c r="R35" s="7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3"/>
      <c r="AG35" s="3"/>
      <c r="AH35" s="3"/>
      <c r="AI35" s="2"/>
    </row>
    <row r="36" spans="1:40" ht="11.25" customHeight="1">
      <c r="A36" s="7"/>
      <c r="B36" s="7"/>
      <c r="C36" s="4"/>
      <c r="D36" s="4"/>
      <c r="E36" s="4"/>
      <c r="F36" s="4"/>
      <c r="G36" s="4"/>
      <c r="H36" s="4"/>
      <c r="I36" s="4"/>
      <c r="J36" s="4"/>
      <c r="K36" s="4"/>
      <c r="L36" s="6"/>
      <c r="M36" s="4"/>
      <c r="N36" s="4"/>
      <c r="O36" s="4"/>
      <c r="P36" s="4"/>
      <c r="Q36" s="7"/>
      <c r="R36" s="7"/>
      <c r="S36" s="151"/>
      <c r="T36" s="151"/>
      <c r="U36" s="151"/>
      <c r="V36" s="151"/>
      <c r="W36" s="151"/>
      <c r="X36" s="151"/>
      <c r="Y36" s="4"/>
      <c r="Z36" s="4"/>
      <c r="AA36" s="4"/>
      <c r="AB36" s="4"/>
      <c r="AC36" s="4"/>
      <c r="AD36" s="4"/>
      <c r="AE36" s="4"/>
      <c r="AF36" s="3"/>
      <c r="AG36" s="3"/>
      <c r="AH36" s="3"/>
      <c r="AI36" s="2"/>
    </row>
    <row r="37" spans="1:40" ht="11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5"/>
      <c r="M37" s="4"/>
      <c r="N37" s="4"/>
      <c r="O37" s="4"/>
      <c r="P37" s="4"/>
      <c r="Q37" s="7"/>
      <c r="R37" s="7"/>
      <c r="S37" s="135"/>
      <c r="T37" s="135"/>
      <c r="U37" s="135"/>
      <c r="V37" s="135"/>
      <c r="W37" s="135"/>
      <c r="X37" s="135"/>
      <c r="Y37" s="4"/>
      <c r="Z37" s="4"/>
      <c r="AA37" s="4"/>
      <c r="AB37" s="4"/>
      <c r="AC37" s="4"/>
      <c r="AD37" s="4"/>
      <c r="AE37" s="4"/>
      <c r="AF37" s="3"/>
      <c r="AG37" s="3"/>
      <c r="AH37" s="3"/>
      <c r="AI37" s="2"/>
    </row>
  </sheetData>
  <mergeCells count="77">
    <mergeCell ref="B26:I26"/>
    <mergeCell ref="B30:I30"/>
    <mergeCell ref="X30:AA30"/>
    <mergeCell ref="AC29:AF29"/>
    <mergeCell ref="M26:P26"/>
    <mergeCell ref="L1:R1"/>
    <mergeCell ref="X18:AA18"/>
    <mergeCell ref="AC34:AF34"/>
    <mergeCell ref="AC16:AF16"/>
    <mergeCell ref="AC15:AF15"/>
    <mergeCell ref="AC30:AF30"/>
    <mergeCell ref="T26:V26"/>
    <mergeCell ref="X26:AA26"/>
    <mergeCell ref="AC26:AF26"/>
    <mergeCell ref="AC18:AF18"/>
    <mergeCell ref="K2:BD2"/>
    <mergeCell ref="AC17:AF17"/>
    <mergeCell ref="AC12:AF12"/>
    <mergeCell ref="K5:K6"/>
    <mergeCell ref="L5:L6"/>
    <mergeCell ref="Q5:Q6"/>
    <mergeCell ref="B17:I17"/>
    <mergeCell ref="M17:P17"/>
    <mergeCell ref="T17:V17"/>
    <mergeCell ref="X17:AA17"/>
    <mergeCell ref="B16:I16"/>
    <mergeCell ref="M16:P16"/>
    <mergeCell ref="T16:V16"/>
    <mergeCell ref="B15:I15"/>
    <mergeCell ref="M15:P15"/>
    <mergeCell ref="T15:V15"/>
    <mergeCell ref="X16:AA16"/>
    <mergeCell ref="AC8:AF8"/>
    <mergeCell ref="AC11:AF11"/>
    <mergeCell ref="X12:AA12"/>
    <mergeCell ref="X11:AA11"/>
    <mergeCell ref="R5:R6"/>
    <mergeCell ref="AC7:AF7"/>
    <mergeCell ref="AC9:AF9"/>
    <mergeCell ref="M12:P12"/>
    <mergeCell ref="T12:V12"/>
    <mergeCell ref="M10:P10"/>
    <mergeCell ref="T10:V10"/>
    <mergeCell ref="X10:AA10"/>
    <mergeCell ref="AC10:AF10"/>
    <mergeCell ref="B7:I7"/>
    <mergeCell ref="M7:P7"/>
    <mergeCell ref="T7:V7"/>
    <mergeCell ref="X7:AA7"/>
    <mergeCell ref="S36:X36"/>
    <mergeCell ref="B8:I8"/>
    <mergeCell ref="M8:P8"/>
    <mergeCell ref="T8:V8"/>
    <mergeCell ref="X8:AA8"/>
    <mergeCell ref="B18:I18"/>
    <mergeCell ref="M18:P18"/>
    <mergeCell ref="T18:V18"/>
    <mergeCell ref="B12:I12"/>
    <mergeCell ref="B10:I10"/>
    <mergeCell ref="B11:I11"/>
    <mergeCell ref="M11:P11"/>
    <mergeCell ref="S37:X37"/>
    <mergeCell ref="X15:AA15"/>
    <mergeCell ref="B9:I9"/>
    <mergeCell ref="M9:P9"/>
    <mergeCell ref="T9:V9"/>
    <mergeCell ref="X9:AA9"/>
    <mergeCell ref="B29:I29"/>
    <mergeCell ref="M29:P29"/>
    <mergeCell ref="T29:V29"/>
    <mergeCell ref="X29:AA29"/>
    <mergeCell ref="B34:I34"/>
    <mergeCell ref="T34:V34"/>
    <mergeCell ref="X34:AA34"/>
    <mergeCell ref="M30:P30"/>
    <mergeCell ref="T30:V30"/>
    <mergeCell ref="T11:V11"/>
  </mergeCells>
  <pageMargins left="0.98425196850393704" right="0.39370078740157483" top="0.98425196850393704" bottom="0.59055118110236227" header="0.59055118110236227" footer="0.51181102362204722"/>
  <pageSetup paperSize="9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Пользователь</cp:lastModifiedBy>
  <cp:lastPrinted>2024-11-20T08:20:29Z</cp:lastPrinted>
  <dcterms:created xsi:type="dcterms:W3CDTF">2015-12-07T05:03:41Z</dcterms:created>
  <dcterms:modified xsi:type="dcterms:W3CDTF">2024-11-20T08:21:14Z</dcterms:modified>
</cp:coreProperties>
</file>